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olozova_VA\Desktop\11111\"/>
    </mc:Choice>
  </mc:AlternateContent>
  <bookViews>
    <workbookView xWindow="0" yWindow="0" windowWidth="28800" windowHeight="11835"/>
  </bookViews>
  <sheets>
    <sheet name="динамика 17-18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8" i="2" l="1"/>
</calcChain>
</file>

<file path=xl/sharedStrings.xml><?xml version="1.0" encoding="utf-8"?>
<sst xmlns="http://schemas.openxmlformats.org/spreadsheetml/2006/main" count="99" uniqueCount="94">
  <si>
    <t>Итого:</t>
  </si>
  <si>
    <t>Ярцевский район</t>
  </si>
  <si>
    <t>Шумячский район</t>
  </si>
  <si>
    <t>Холм-Жирковский район</t>
  </si>
  <si>
    <t>Хиславичский район</t>
  </si>
  <si>
    <t>Угранский район</t>
  </si>
  <si>
    <t>Темкинский район</t>
  </si>
  <si>
    <t>Сычевский район</t>
  </si>
  <si>
    <t>Смоленский район</t>
  </si>
  <si>
    <t>Сафоновский район</t>
  </si>
  <si>
    <t>Руднянский район</t>
  </si>
  <si>
    <t>Рославльский район</t>
  </si>
  <si>
    <t>Починковский район</t>
  </si>
  <si>
    <t>Новодугинский район</t>
  </si>
  <si>
    <t>Монастырщинский район</t>
  </si>
  <si>
    <t>Краснинский район</t>
  </si>
  <si>
    <t>Кардымовский район</t>
  </si>
  <si>
    <t>Ершичский район</t>
  </si>
  <si>
    <t>Ельнинский район</t>
  </si>
  <si>
    <t>Духовщинский район</t>
  </si>
  <si>
    <t>Дорогобужский район</t>
  </si>
  <si>
    <t>Демидовский район</t>
  </si>
  <si>
    <t>город Смоленск</t>
  </si>
  <si>
    <t>город Десногорск</t>
  </si>
  <si>
    <t>Глинковский район</t>
  </si>
  <si>
    <t>Гагаринский район</t>
  </si>
  <si>
    <t>Вяземский район</t>
  </si>
  <si>
    <t>Велижский район</t>
  </si>
  <si>
    <t>Наименование МО</t>
  </si>
  <si>
    <t>↑1,12%</t>
  </si>
  <si>
    <t>↑0,81%</t>
  </si>
  <si>
    <t>↓1,33%</t>
  </si>
  <si>
    <t>Динамика с 2017 г.   За 6 месяцев</t>
  </si>
  <si>
    <t>Динамика с 2017 г. За 6 месяцев</t>
  </si>
  <si>
    <t>Количество поступивших р-сведений 2018 г.</t>
  </si>
  <si>
    <t>Количество запросов р-сведений без ответа 2018 г.</t>
  </si>
  <si>
    <t>Доля запросов, на которые не направлены ответы, % 2018 г.</t>
  </si>
  <si>
    <t>Количество поступивших р-сведений, Росреестр 2018 г.</t>
  </si>
  <si>
    <t xml:space="preserve">Количество запросов р-сведений без ответа, Росреестр 2018 г. </t>
  </si>
  <si>
    <t xml:space="preserve">Доля запросов, на которые не направлены ответы, %  Росреестр 2018 г. </t>
  </si>
  <si>
    <t>Количество поступивших р-сведений 2017 г.</t>
  </si>
  <si>
    <t>Количество запросов р-сведений без ответа 2017 г.</t>
  </si>
  <si>
    <t>Доля запросов, на которые не направлены ответы, % 2017 г.</t>
  </si>
  <si>
    <t>Количество поступивших р-сведений, Росреестр 2017 г.</t>
  </si>
  <si>
    <t xml:space="preserve">Количество запросов р-сведений без ответа, Росреестр 2017 г. </t>
  </si>
  <si>
    <t xml:space="preserve">Доля запросов, на которые не направлены ответы, %  Росреестр 2017 г. </t>
  </si>
  <si>
    <t>↑1,65%</t>
  </si>
  <si>
    <t>↑6,61%</t>
  </si>
  <si>
    <t>↑0,66%</t>
  </si>
  <si>
    <t>↓21,27%</t>
  </si>
  <si>
    <t>↓23,33%</t>
  </si>
  <si>
    <t>↓54,34%</t>
  </si>
  <si>
    <t>↓13,93%</t>
  </si>
  <si>
    <t>↓24,00%</t>
  </si>
  <si>
    <t>↑1,44%</t>
  </si>
  <si>
    <t>↓12,31%</t>
  </si>
  <si>
    <t>↓4,00%</t>
  </si>
  <si>
    <t>↓17,12%</t>
  </si>
  <si>
    <t>↑17,93%</t>
  </si>
  <si>
    <t>↑5,41%</t>
  </si>
  <si>
    <t>↑17,44%</t>
  </si>
  <si>
    <t>↑12,76%</t>
  </si>
  <si>
    <t>↑0,38%</t>
  </si>
  <si>
    <t>↓7,36%</t>
  </si>
  <si>
    <t>↓9,05%</t>
  </si>
  <si>
    <t>↓4,69%</t>
  </si>
  <si>
    <t>↓1,32%</t>
  </si>
  <si>
    <t>↓34,98%</t>
  </si>
  <si>
    <t>↓36,36%</t>
  </si>
  <si>
    <t>↓5,00%</t>
  </si>
  <si>
    <t>↓18,11%</t>
  </si>
  <si>
    <t>↓0,08%</t>
  </si>
  <si>
    <t>↓53,81%</t>
  </si>
  <si>
    <t>↓38,31%</t>
  </si>
  <si>
    <t>↓25,73%</t>
  </si>
  <si>
    <t>↓19,72%</t>
  </si>
  <si>
    <t>↓13,19%</t>
  </si>
  <si>
    <t>↓16,70%</t>
  </si>
  <si>
    <t>↓20,51%</t>
  </si>
  <si>
    <t>↓10,69%</t>
  </si>
  <si>
    <t>↓9,52%</t>
  </si>
  <si>
    <t>↓4,30%</t>
  </si>
  <si>
    <t>↓13,81%</t>
  </si>
  <si>
    <t>↓24,24%</t>
  </si>
  <si>
    <t>↑3,39%</t>
  </si>
  <si>
    <t>↑3,70%</t>
  </si>
  <si>
    <t>↑26,54%</t>
  </si>
  <si>
    <t>↑1,79%</t>
  </si>
  <si>
    <t>↑1,37%</t>
  </si>
  <si>
    <t>↑2,23%</t>
  </si>
  <si>
    <t>↑21,54%</t>
  </si>
  <si>
    <t>↑8,03%</t>
  </si>
  <si>
    <t>↑3,22%</t>
  </si>
  <si>
    <t>↑3,18%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</si>
</sst>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rgb="FF00B05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0">
    <xf numFmtId="0" fontId="0" fillId="0" borderId="0" xfId="0"/>
    <xf numFmtId="0" fontId="3" fillId="0" borderId="1" xfId="0" applyFont="1" applyBorder="1"/>
    <xf numFmtId="0" fontId="2" fillId="2" borderId="1" xfId="1" applyFont="1" applyFill="1" applyBorder="1" applyAlignment="1">
      <alignment horizontal="right"/>
    </xf>
    <xf numFmtId="0" fontId="0" fillId="0" borderId="0" xfId="0"/>
    <xf numFmtId="10" fontId="0" fillId="0" borderId="0" xfId="0" applyNumberFormat="1"/>
    <xf numFmtId="10" fontId="5" fillId="0" borderId="1" xfId="0" applyNumberFormat="1" applyFont="1" applyBorder="1" applyAlignment="1">
      <alignment horizontal="center"/>
    </xf>
    <xf numFmtId="0" fontId="5" fillId="4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0" fontId="6" fillId="4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10" fontId="4" fillId="7" borderId="1" xfId="0" applyNumberFormat="1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4" fillId="5" borderId="1" xfId="1" applyFont="1" applyFill="1" applyBorder="1" applyAlignment="1">
      <alignment horizontal="center" vertical="center"/>
    </xf>
    <xf numFmtId="10" fontId="4" fillId="6" borderId="1" xfId="0" applyNumberFormat="1" applyFont="1" applyFill="1" applyBorder="1" applyAlignment="1">
      <alignment horizontal="center" vertical="center"/>
    </xf>
    <xf numFmtId="10" fontId="4" fillId="6" borderId="1" xfId="1" applyNumberFormat="1" applyFont="1" applyFill="1" applyBorder="1" applyAlignment="1">
      <alignment horizontal="center" vertical="center"/>
    </xf>
    <xf numFmtId="0" fontId="0" fillId="4" borderId="0" xfId="0" applyFill="1"/>
    <xf numFmtId="0" fontId="4" fillId="7" borderId="3" xfId="0" applyFont="1" applyFill="1" applyBorder="1" applyAlignment="1">
      <alignment horizontal="center" vertical="center" wrapText="1"/>
    </xf>
    <xf numFmtId="0" fontId="4" fillId="7" borderId="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3" xfId="1" applyFont="1" applyFill="1" applyBorder="1" applyAlignment="1">
      <alignment horizontal="center" vertical="center"/>
    </xf>
    <xf numFmtId="0" fontId="4" fillId="3" borderId="2" xfId="1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5" borderId="3" xfId="1" applyFont="1" applyFill="1" applyBorder="1" applyAlignment="1">
      <alignment horizontal="center" vertical="center" wrapText="1"/>
    </xf>
    <xf numFmtId="0" fontId="4" fillId="5" borderId="2" xfId="1" applyFont="1" applyFill="1" applyBorder="1" applyAlignment="1">
      <alignment horizontal="center" vertical="center" wrapText="1"/>
    </xf>
    <xf numFmtId="0" fontId="4" fillId="6" borderId="3" xfId="1" applyFont="1" applyFill="1" applyBorder="1" applyAlignment="1">
      <alignment horizontal="center" vertical="center" wrapText="1"/>
    </xf>
    <xf numFmtId="0" fontId="4" fillId="6" borderId="2" xfId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2"/>
  <sheetViews>
    <sheetView tabSelected="1" workbookViewId="0">
      <selection activeCell="P3" sqref="P3:P4"/>
    </sheetView>
  </sheetViews>
  <sheetFormatPr defaultRowHeight="15" x14ac:dyDescent="0.25"/>
  <cols>
    <col min="1" max="1" width="18.85546875" bestFit="1" customWidth="1"/>
    <col min="2" max="3" width="13.5703125" style="3" customWidth="1"/>
    <col min="4" max="4" width="14.5703125" style="3" customWidth="1"/>
    <col min="5" max="5" width="15.140625" style="3" customWidth="1"/>
    <col min="6" max="6" width="14.42578125" style="3" customWidth="1"/>
    <col min="7" max="7" width="16" style="15" customWidth="1"/>
    <col min="8" max="8" width="17.5703125" customWidth="1"/>
    <col min="9" max="9" width="11.85546875" customWidth="1"/>
    <col min="10" max="10" width="16" style="3" customWidth="1"/>
    <col min="11" max="11" width="17.5703125" style="3" customWidth="1"/>
    <col min="12" max="12" width="12.7109375" customWidth="1"/>
    <col min="13" max="13" width="14.140625" customWidth="1"/>
    <col min="14" max="14" width="16.28515625" customWidth="1"/>
    <col min="15" max="15" width="17.85546875" customWidth="1"/>
    <col min="16" max="16" width="10" customWidth="1"/>
  </cols>
  <sheetData>
    <row r="1" spans="1:16" ht="15" customHeight="1" x14ac:dyDescent="0.25">
      <c r="A1" s="22" t="s">
        <v>28</v>
      </c>
      <c r="B1" s="26" t="s">
        <v>40</v>
      </c>
      <c r="C1" s="26" t="s">
        <v>41</v>
      </c>
      <c r="D1" s="28" t="s">
        <v>42</v>
      </c>
      <c r="E1" s="26" t="s">
        <v>43</v>
      </c>
      <c r="F1" s="26" t="s">
        <v>44</v>
      </c>
      <c r="G1" s="28" t="s">
        <v>45</v>
      </c>
      <c r="H1" s="24" t="s">
        <v>34</v>
      </c>
      <c r="I1" s="24" t="s">
        <v>35</v>
      </c>
      <c r="J1" s="16" t="s">
        <v>36</v>
      </c>
      <c r="K1" s="20" t="s">
        <v>32</v>
      </c>
      <c r="L1" s="24" t="s">
        <v>37</v>
      </c>
      <c r="M1" s="24" t="s">
        <v>38</v>
      </c>
      <c r="N1" s="16" t="s">
        <v>39</v>
      </c>
      <c r="O1" s="18" t="s">
        <v>33</v>
      </c>
    </row>
    <row r="2" spans="1:16" ht="82.5" customHeight="1" x14ac:dyDescent="0.25">
      <c r="A2" s="23"/>
      <c r="B2" s="27"/>
      <c r="C2" s="27"/>
      <c r="D2" s="29"/>
      <c r="E2" s="27"/>
      <c r="F2" s="27"/>
      <c r="G2" s="29"/>
      <c r="H2" s="25"/>
      <c r="I2" s="25"/>
      <c r="J2" s="17"/>
      <c r="K2" s="21"/>
      <c r="L2" s="25"/>
      <c r="M2" s="25"/>
      <c r="N2" s="17"/>
      <c r="O2" s="19"/>
    </row>
    <row r="3" spans="1:16" x14ac:dyDescent="0.25">
      <c r="A3" s="1" t="s">
        <v>27</v>
      </c>
      <c r="B3" s="11">
        <v>3717</v>
      </c>
      <c r="C3" s="11">
        <v>4</v>
      </c>
      <c r="D3" s="13">
        <v>1.0761366693570083E-3</v>
      </c>
      <c r="E3" s="11">
        <v>3683</v>
      </c>
      <c r="F3" s="11">
        <v>3</v>
      </c>
      <c r="G3" s="13">
        <v>8.1455335324463751E-4</v>
      </c>
      <c r="H3" s="9">
        <v>57</v>
      </c>
      <c r="I3" s="9">
        <v>1</v>
      </c>
      <c r="J3" s="10">
        <v>1.7543859649122806E-2</v>
      </c>
      <c r="K3" s="6" t="s">
        <v>46</v>
      </c>
      <c r="L3" s="9">
        <v>50</v>
      </c>
      <c r="M3" s="9">
        <v>0</v>
      </c>
      <c r="N3" s="10">
        <v>0</v>
      </c>
      <c r="O3" s="7" t="s">
        <v>71</v>
      </c>
      <c r="P3" s="4"/>
    </row>
    <row r="4" spans="1:16" x14ac:dyDescent="0.25">
      <c r="A4" s="1" t="s">
        <v>26</v>
      </c>
      <c r="B4" s="11">
        <v>33</v>
      </c>
      <c r="C4" s="11">
        <v>1</v>
      </c>
      <c r="D4" s="13">
        <v>3.0303030303030304E-2</v>
      </c>
      <c r="E4" s="11">
        <v>35</v>
      </c>
      <c r="F4" s="11">
        <v>1</v>
      </c>
      <c r="G4" s="13">
        <v>2.8571428571428571E-2</v>
      </c>
      <c r="H4" s="9">
        <v>311</v>
      </c>
      <c r="I4" s="9">
        <v>14</v>
      </c>
      <c r="J4" s="10">
        <v>4.5016077170418008E-2</v>
      </c>
      <c r="K4" s="6" t="s">
        <v>47</v>
      </c>
      <c r="L4" s="9">
        <v>192</v>
      </c>
      <c r="M4" s="9">
        <v>12</v>
      </c>
      <c r="N4" s="10">
        <v>6.25E-2</v>
      </c>
      <c r="O4" s="5" t="s">
        <v>84</v>
      </c>
      <c r="P4" s="4"/>
    </row>
    <row r="5" spans="1:16" x14ac:dyDescent="0.25">
      <c r="A5" s="1" t="s">
        <v>25</v>
      </c>
      <c r="B5" s="11">
        <v>29</v>
      </c>
      <c r="C5" s="11">
        <v>4</v>
      </c>
      <c r="D5" s="13">
        <v>0.13793103448275862</v>
      </c>
      <c r="E5" s="11">
        <v>25</v>
      </c>
      <c r="F5" s="11">
        <v>3</v>
      </c>
      <c r="G5" s="13">
        <v>0.12</v>
      </c>
      <c r="H5" s="9">
        <v>415</v>
      </c>
      <c r="I5" s="9">
        <v>60</v>
      </c>
      <c r="J5" s="10">
        <v>0.14457831325301204</v>
      </c>
      <c r="K5" s="6" t="s">
        <v>48</v>
      </c>
      <c r="L5" s="9">
        <v>305</v>
      </c>
      <c r="M5" s="9">
        <v>41</v>
      </c>
      <c r="N5" s="10">
        <v>0.13442622950819672</v>
      </c>
      <c r="O5" s="5" t="s">
        <v>54</v>
      </c>
      <c r="P5" s="4"/>
    </row>
    <row r="6" spans="1:16" x14ac:dyDescent="0.25">
      <c r="A6" s="1" t="s">
        <v>24</v>
      </c>
      <c r="B6" s="11">
        <v>276</v>
      </c>
      <c r="C6" s="11">
        <v>108</v>
      </c>
      <c r="D6" s="13">
        <v>0.39130434782608697</v>
      </c>
      <c r="E6" s="11">
        <v>273</v>
      </c>
      <c r="F6" s="11">
        <v>107</v>
      </c>
      <c r="G6" s="13">
        <v>0.39194139194139194</v>
      </c>
      <c r="H6" s="9">
        <v>56</v>
      </c>
      <c r="I6" s="9">
        <v>10</v>
      </c>
      <c r="J6" s="10">
        <v>0.17857142857142858</v>
      </c>
      <c r="K6" s="8" t="s">
        <v>49</v>
      </c>
      <c r="L6" s="9">
        <v>52</v>
      </c>
      <c r="M6" s="9">
        <v>7</v>
      </c>
      <c r="N6" s="10">
        <v>0.13461538461538461</v>
      </c>
      <c r="O6" s="7" t="s">
        <v>74</v>
      </c>
      <c r="P6" s="4"/>
    </row>
    <row r="7" spans="1:16" x14ac:dyDescent="0.25">
      <c r="A7" s="1" t="s">
        <v>23</v>
      </c>
      <c r="B7" s="11">
        <v>235</v>
      </c>
      <c r="C7" s="11">
        <v>74</v>
      </c>
      <c r="D7" s="13">
        <v>0.31489361702127661</v>
      </c>
      <c r="E7" s="11">
        <v>223</v>
      </c>
      <c r="F7" s="11">
        <v>66</v>
      </c>
      <c r="G7" s="13">
        <v>0.29596412556053814</v>
      </c>
      <c r="H7" s="9">
        <v>98</v>
      </c>
      <c r="I7" s="9">
        <v>8</v>
      </c>
      <c r="J7" s="10">
        <v>8.1632653061224483E-2</v>
      </c>
      <c r="K7" s="8" t="s">
        <v>50</v>
      </c>
      <c r="L7" s="9">
        <v>81</v>
      </c>
      <c r="M7" s="9">
        <v>8</v>
      </c>
      <c r="N7" s="10">
        <v>9.8765432098765427E-2</v>
      </c>
      <c r="O7" s="7" t="s">
        <v>75</v>
      </c>
      <c r="P7" s="4"/>
    </row>
    <row r="8" spans="1:16" x14ac:dyDescent="0.25">
      <c r="A8" s="1" t="s">
        <v>22</v>
      </c>
      <c r="B8" s="11">
        <v>11</v>
      </c>
      <c r="C8" s="11">
        <v>6</v>
      </c>
      <c r="D8" s="13">
        <v>0.54545454545454541</v>
      </c>
      <c r="E8" s="11">
        <v>11</v>
      </c>
      <c r="F8" s="11">
        <v>6</v>
      </c>
      <c r="G8" s="13">
        <v>0.54545454545454541</v>
      </c>
      <c r="H8" s="9">
        <v>1449</v>
      </c>
      <c r="I8" s="9">
        <v>3</v>
      </c>
      <c r="J8" s="10">
        <v>2.070393374741201E-3</v>
      </c>
      <c r="K8" s="8" t="s">
        <v>51</v>
      </c>
      <c r="L8" s="9">
        <v>273</v>
      </c>
      <c r="M8" s="9">
        <v>2</v>
      </c>
      <c r="N8" s="10">
        <v>7.326007326007326E-3</v>
      </c>
      <c r="O8" s="7" t="s">
        <v>72</v>
      </c>
      <c r="P8" s="4"/>
    </row>
    <row r="9" spans="1:16" x14ac:dyDescent="0.25">
      <c r="A9" s="1" t="s">
        <v>21</v>
      </c>
      <c r="B9" s="11">
        <v>51</v>
      </c>
      <c r="C9" s="11">
        <v>8</v>
      </c>
      <c r="D9" s="13">
        <v>0.15686274509803921</v>
      </c>
      <c r="E9" s="11">
        <v>51</v>
      </c>
      <c r="F9" s="11">
        <v>8</v>
      </c>
      <c r="G9" s="13">
        <v>0.15686274509803921</v>
      </c>
      <c r="H9" s="9">
        <v>57</v>
      </c>
      <c r="I9" s="9">
        <v>1</v>
      </c>
      <c r="J9" s="10">
        <v>1.7543859649122806E-2</v>
      </c>
      <c r="K9" s="8" t="s">
        <v>52</v>
      </c>
      <c r="L9" s="9">
        <v>40</v>
      </c>
      <c r="M9" s="9">
        <v>1</v>
      </c>
      <c r="N9" s="10">
        <v>2.5000000000000001E-2</v>
      </c>
      <c r="O9" s="7" t="s">
        <v>76</v>
      </c>
      <c r="P9" s="4"/>
    </row>
    <row r="10" spans="1:16" x14ac:dyDescent="0.25">
      <c r="A10" s="1" t="s">
        <v>20</v>
      </c>
      <c r="B10" s="11">
        <v>50</v>
      </c>
      <c r="C10" s="11">
        <v>12</v>
      </c>
      <c r="D10" s="13">
        <v>0.24</v>
      </c>
      <c r="E10" s="11">
        <v>50</v>
      </c>
      <c r="F10" s="11">
        <v>12</v>
      </c>
      <c r="G10" s="13">
        <v>0.24</v>
      </c>
      <c r="H10" s="9">
        <v>36</v>
      </c>
      <c r="I10" s="9">
        <v>0</v>
      </c>
      <c r="J10" s="10">
        <v>0</v>
      </c>
      <c r="K10" s="8" t="s">
        <v>53</v>
      </c>
      <c r="L10" s="9">
        <v>25</v>
      </c>
      <c r="M10" s="9">
        <v>0</v>
      </c>
      <c r="N10" s="10">
        <v>0</v>
      </c>
      <c r="O10" s="7" t="s">
        <v>53</v>
      </c>
      <c r="P10" s="4"/>
    </row>
    <row r="11" spans="1:16" x14ac:dyDescent="0.25">
      <c r="A11" s="1" t="s">
        <v>19</v>
      </c>
      <c r="B11" s="11">
        <v>56</v>
      </c>
      <c r="C11" s="11">
        <v>1</v>
      </c>
      <c r="D11" s="13">
        <v>1.7857142857142856E-2</v>
      </c>
      <c r="E11" s="11">
        <v>54</v>
      </c>
      <c r="F11" s="11">
        <v>1</v>
      </c>
      <c r="G11" s="13">
        <v>1.8518518518518517E-2</v>
      </c>
      <c r="H11" s="9">
        <v>31</v>
      </c>
      <c r="I11" s="9">
        <v>1</v>
      </c>
      <c r="J11" s="10">
        <v>3.2258064516129031E-2</v>
      </c>
      <c r="K11" s="6" t="s">
        <v>54</v>
      </c>
      <c r="L11" s="9">
        <v>18</v>
      </c>
      <c r="M11" s="9">
        <v>1</v>
      </c>
      <c r="N11" s="10">
        <v>5.5555555555555552E-2</v>
      </c>
      <c r="O11" s="5" t="s">
        <v>85</v>
      </c>
      <c r="P11" s="4"/>
    </row>
    <row r="12" spans="1:16" x14ac:dyDescent="0.25">
      <c r="A12" s="1" t="s">
        <v>18</v>
      </c>
      <c r="B12" s="11">
        <v>61</v>
      </c>
      <c r="C12" s="11">
        <v>14</v>
      </c>
      <c r="D12" s="13">
        <v>0.22950819672131148</v>
      </c>
      <c r="E12" s="11">
        <v>61</v>
      </c>
      <c r="F12" s="11">
        <v>14</v>
      </c>
      <c r="G12" s="13">
        <v>0.22950819672131148</v>
      </c>
      <c r="H12" s="9">
        <v>47</v>
      </c>
      <c r="I12" s="9">
        <v>5</v>
      </c>
      <c r="J12" s="10">
        <v>0.10638297872340426</v>
      </c>
      <c r="K12" s="8" t="s">
        <v>55</v>
      </c>
      <c r="L12" s="9">
        <v>32</v>
      </c>
      <c r="M12" s="9">
        <v>2</v>
      </c>
      <c r="N12" s="10">
        <v>6.25E-2</v>
      </c>
      <c r="O12" s="7" t="s">
        <v>77</v>
      </c>
      <c r="P12" s="4"/>
    </row>
    <row r="13" spans="1:16" x14ac:dyDescent="0.25">
      <c r="A13" s="1" t="s">
        <v>17</v>
      </c>
      <c r="B13" s="11">
        <v>25</v>
      </c>
      <c r="C13" s="11">
        <v>1</v>
      </c>
      <c r="D13" s="13">
        <v>0.04</v>
      </c>
      <c r="E13" s="11">
        <v>25</v>
      </c>
      <c r="F13" s="11">
        <v>1</v>
      </c>
      <c r="G13" s="13">
        <v>0.04</v>
      </c>
      <c r="H13" s="9">
        <v>21</v>
      </c>
      <c r="I13" s="9">
        <v>0</v>
      </c>
      <c r="J13" s="10">
        <v>0</v>
      </c>
      <c r="K13" s="8" t="s">
        <v>56</v>
      </c>
      <c r="L13" s="9">
        <v>10</v>
      </c>
      <c r="M13" s="9">
        <v>0</v>
      </c>
      <c r="N13" s="10">
        <v>0</v>
      </c>
      <c r="O13" s="7" t="s">
        <v>56</v>
      </c>
      <c r="P13" s="4"/>
    </row>
    <row r="14" spans="1:16" x14ac:dyDescent="0.25">
      <c r="A14" s="1" t="s">
        <v>16</v>
      </c>
      <c r="B14" s="11">
        <v>46</v>
      </c>
      <c r="C14" s="11">
        <v>28</v>
      </c>
      <c r="D14" s="13">
        <v>0.60869565217391308</v>
      </c>
      <c r="E14" s="11">
        <v>42</v>
      </c>
      <c r="F14" s="11">
        <v>28</v>
      </c>
      <c r="G14" s="13">
        <v>0.66666666666666663</v>
      </c>
      <c r="H14" s="9">
        <v>32</v>
      </c>
      <c r="I14" s="9">
        <v>14</v>
      </c>
      <c r="J14" s="10">
        <v>0.4375</v>
      </c>
      <c r="K14" s="8" t="s">
        <v>57</v>
      </c>
      <c r="L14" s="9">
        <v>26</v>
      </c>
      <c r="M14" s="9">
        <v>12</v>
      </c>
      <c r="N14" s="10">
        <v>0.46153846153846156</v>
      </c>
      <c r="O14" s="7" t="s">
        <v>78</v>
      </c>
      <c r="P14" s="4"/>
    </row>
    <row r="15" spans="1:16" x14ac:dyDescent="0.25">
      <c r="A15" s="1" t="s">
        <v>15</v>
      </c>
      <c r="B15" s="11">
        <v>202</v>
      </c>
      <c r="C15" s="11">
        <v>5</v>
      </c>
      <c r="D15" s="13">
        <v>2.4752475247524754E-2</v>
      </c>
      <c r="E15" s="11">
        <v>197</v>
      </c>
      <c r="F15" s="11">
        <v>4</v>
      </c>
      <c r="G15" s="13">
        <v>2.030456852791878E-2</v>
      </c>
      <c r="H15" s="9">
        <v>49</v>
      </c>
      <c r="I15" s="9">
        <v>10</v>
      </c>
      <c r="J15" s="10">
        <v>0.20408163265306123</v>
      </c>
      <c r="K15" s="6" t="s">
        <v>58</v>
      </c>
      <c r="L15" s="9">
        <v>28</v>
      </c>
      <c r="M15" s="9">
        <v>8</v>
      </c>
      <c r="N15" s="10">
        <v>0.2857142857142857</v>
      </c>
      <c r="O15" s="5" t="s">
        <v>86</v>
      </c>
      <c r="P15" s="4"/>
    </row>
    <row r="16" spans="1:16" x14ac:dyDescent="0.25">
      <c r="A16" s="1" t="s">
        <v>14</v>
      </c>
      <c r="B16" s="11">
        <v>29</v>
      </c>
      <c r="C16" s="11">
        <v>6</v>
      </c>
      <c r="D16" s="13">
        <v>0.20689655172413793</v>
      </c>
      <c r="E16" s="11">
        <v>29</v>
      </c>
      <c r="F16" s="11">
        <v>6</v>
      </c>
      <c r="G16" s="13">
        <v>0.20689655172413793</v>
      </c>
      <c r="H16" s="9">
        <v>30</v>
      </c>
      <c r="I16" s="9">
        <v>4</v>
      </c>
      <c r="J16" s="10">
        <v>0.13333333333333333</v>
      </c>
      <c r="K16" s="8" t="s">
        <v>63</v>
      </c>
      <c r="L16" s="9">
        <v>20</v>
      </c>
      <c r="M16" s="9">
        <v>2</v>
      </c>
      <c r="N16" s="10">
        <v>0.1</v>
      </c>
      <c r="O16" s="7" t="s">
        <v>79</v>
      </c>
      <c r="P16" s="4"/>
    </row>
    <row r="17" spans="1:17" x14ac:dyDescent="0.25">
      <c r="A17" s="1" t="s">
        <v>13</v>
      </c>
      <c r="B17" s="11">
        <v>36</v>
      </c>
      <c r="C17" s="11">
        <v>6</v>
      </c>
      <c r="D17" s="13">
        <v>0.16666666666666666</v>
      </c>
      <c r="E17" s="11">
        <v>35</v>
      </c>
      <c r="F17" s="11">
        <v>5</v>
      </c>
      <c r="G17" s="13">
        <v>0.14285714285714285</v>
      </c>
      <c r="H17" s="9">
        <v>105</v>
      </c>
      <c r="I17" s="9">
        <v>8</v>
      </c>
      <c r="J17" s="10">
        <v>7.6190476190476197E-2</v>
      </c>
      <c r="K17" s="8" t="s">
        <v>64</v>
      </c>
      <c r="L17" s="9">
        <v>63</v>
      </c>
      <c r="M17" s="9">
        <v>3</v>
      </c>
      <c r="N17" s="10">
        <v>4.7619047619047616E-2</v>
      </c>
      <c r="O17" s="7" t="s">
        <v>80</v>
      </c>
      <c r="P17" s="4"/>
    </row>
    <row r="18" spans="1:17" x14ac:dyDescent="0.25">
      <c r="A18" s="1" t="s">
        <v>12</v>
      </c>
      <c r="B18" s="11">
        <v>111</v>
      </c>
      <c r="C18" s="11">
        <v>2</v>
      </c>
      <c r="D18" s="13">
        <v>1.8018018018018018E-2</v>
      </c>
      <c r="E18" s="11">
        <v>110</v>
      </c>
      <c r="F18" s="11">
        <v>2</v>
      </c>
      <c r="G18" s="13">
        <v>1.8181818181818181E-2</v>
      </c>
      <c r="H18" s="9">
        <v>97</v>
      </c>
      <c r="I18" s="9">
        <v>7</v>
      </c>
      <c r="J18" s="10">
        <v>7.2164948453608241E-2</v>
      </c>
      <c r="K18" s="6" t="s">
        <v>59</v>
      </c>
      <c r="L18" s="9">
        <v>60</v>
      </c>
      <c r="M18" s="9">
        <v>3</v>
      </c>
      <c r="N18" s="10">
        <f>M18/L18</f>
        <v>0.05</v>
      </c>
      <c r="O18" s="5" t="s">
        <v>93</v>
      </c>
      <c r="P18" s="4"/>
    </row>
    <row r="19" spans="1:17" x14ac:dyDescent="0.25">
      <c r="A19" s="1" t="s">
        <v>11</v>
      </c>
      <c r="B19" s="11">
        <v>206</v>
      </c>
      <c r="C19" s="11">
        <v>14</v>
      </c>
      <c r="D19" s="13">
        <v>6.7961165048543687E-2</v>
      </c>
      <c r="E19" s="11">
        <v>191</v>
      </c>
      <c r="F19" s="11">
        <v>14</v>
      </c>
      <c r="G19" s="13">
        <v>7.3298429319371722E-2</v>
      </c>
      <c r="H19" s="9">
        <v>95</v>
      </c>
      <c r="I19" s="9">
        <v>2</v>
      </c>
      <c r="J19" s="10">
        <v>2.1052631578947368E-2</v>
      </c>
      <c r="K19" s="8" t="s">
        <v>65</v>
      </c>
      <c r="L19" s="9">
        <v>66</v>
      </c>
      <c r="M19" s="9">
        <v>2</v>
      </c>
      <c r="N19" s="10">
        <v>3.0303030303030304E-2</v>
      </c>
      <c r="O19" s="7" t="s">
        <v>81</v>
      </c>
      <c r="P19" s="4"/>
    </row>
    <row r="20" spans="1:17" x14ac:dyDescent="0.25">
      <c r="A20" s="1" t="s">
        <v>10</v>
      </c>
      <c r="B20" s="11">
        <v>112</v>
      </c>
      <c r="C20" s="11">
        <v>0</v>
      </c>
      <c r="D20" s="13">
        <v>0</v>
      </c>
      <c r="E20" s="11">
        <v>112</v>
      </c>
      <c r="F20" s="11">
        <v>0</v>
      </c>
      <c r="G20" s="13">
        <v>0</v>
      </c>
      <c r="H20" s="9">
        <v>89</v>
      </c>
      <c r="I20" s="9">
        <v>1</v>
      </c>
      <c r="J20" s="10">
        <v>1.1235955056179775E-2</v>
      </c>
      <c r="K20" s="6" t="s">
        <v>29</v>
      </c>
      <c r="L20" s="9">
        <v>56</v>
      </c>
      <c r="M20" s="9">
        <v>1</v>
      </c>
      <c r="N20" s="10">
        <v>1.7857142857142856E-2</v>
      </c>
      <c r="O20" s="5" t="s">
        <v>87</v>
      </c>
      <c r="P20" s="4"/>
      <c r="Q20" s="4"/>
    </row>
    <row r="21" spans="1:17" x14ac:dyDescent="0.25">
      <c r="A21" s="1" t="s">
        <v>9</v>
      </c>
      <c r="B21" s="11">
        <v>140</v>
      </c>
      <c r="C21" s="11">
        <v>0</v>
      </c>
      <c r="D21" s="13">
        <v>0</v>
      </c>
      <c r="E21" s="11">
        <v>122</v>
      </c>
      <c r="F21" s="11">
        <v>0</v>
      </c>
      <c r="G21" s="13">
        <v>0</v>
      </c>
      <c r="H21" s="9">
        <v>124</v>
      </c>
      <c r="I21" s="9">
        <v>1</v>
      </c>
      <c r="J21" s="10">
        <v>8.0645161290322578E-3</v>
      </c>
      <c r="K21" s="6" t="s">
        <v>30</v>
      </c>
      <c r="L21" s="9">
        <v>73</v>
      </c>
      <c r="M21" s="9">
        <v>1</v>
      </c>
      <c r="N21" s="10">
        <v>1.3698630136986301E-2</v>
      </c>
      <c r="O21" s="5" t="s">
        <v>88</v>
      </c>
      <c r="P21" s="4"/>
    </row>
    <row r="22" spans="1:17" x14ac:dyDescent="0.25">
      <c r="A22" s="1" t="s">
        <v>8</v>
      </c>
      <c r="B22" s="11">
        <v>2265</v>
      </c>
      <c r="C22" s="11">
        <v>42</v>
      </c>
      <c r="D22" s="13">
        <v>1.8543046357615896E-2</v>
      </c>
      <c r="E22" s="11">
        <v>2185</v>
      </c>
      <c r="F22" s="11">
        <v>41</v>
      </c>
      <c r="G22" s="13">
        <v>1.8764302059496567E-2</v>
      </c>
      <c r="H22" s="9">
        <v>563</v>
      </c>
      <c r="I22" s="9">
        <v>15</v>
      </c>
      <c r="J22" s="10">
        <v>2.664298401420959E-2</v>
      </c>
      <c r="K22" s="6" t="s">
        <v>30</v>
      </c>
      <c r="L22" s="9">
        <v>292</v>
      </c>
      <c r="M22" s="9">
        <v>12</v>
      </c>
      <c r="N22" s="10">
        <v>4.1095890410958902E-2</v>
      </c>
      <c r="O22" s="5" t="s">
        <v>89</v>
      </c>
      <c r="P22" s="4"/>
    </row>
    <row r="23" spans="1:17" x14ac:dyDescent="0.25">
      <c r="A23" s="1" t="s">
        <v>7</v>
      </c>
      <c r="B23" s="11">
        <v>76</v>
      </c>
      <c r="C23" s="11">
        <v>1</v>
      </c>
      <c r="D23" s="13">
        <v>1.3157894736842105E-2</v>
      </c>
      <c r="E23" s="11">
        <v>75</v>
      </c>
      <c r="F23" s="11">
        <v>1</v>
      </c>
      <c r="G23" s="13">
        <v>1.3333333333333334E-2</v>
      </c>
      <c r="H23" s="9">
        <v>73</v>
      </c>
      <c r="I23" s="9">
        <v>0</v>
      </c>
      <c r="J23" s="10">
        <v>0</v>
      </c>
      <c r="K23" s="8" t="s">
        <v>66</v>
      </c>
      <c r="L23" s="9">
        <v>39</v>
      </c>
      <c r="M23" s="9">
        <v>0</v>
      </c>
      <c r="N23" s="10">
        <v>0</v>
      </c>
      <c r="O23" s="7" t="s">
        <v>31</v>
      </c>
      <c r="P23" s="4"/>
    </row>
    <row r="24" spans="1:17" x14ac:dyDescent="0.25">
      <c r="A24" s="1" t="s">
        <v>6</v>
      </c>
      <c r="B24" s="11">
        <v>33</v>
      </c>
      <c r="C24" s="11">
        <v>18</v>
      </c>
      <c r="D24" s="13">
        <v>0.54545454545454541</v>
      </c>
      <c r="E24" s="11">
        <v>32</v>
      </c>
      <c r="F24" s="11">
        <v>17</v>
      </c>
      <c r="G24" s="13">
        <v>0.53125</v>
      </c>
      <c r="H24" s="9">
        <v>46</v>
      </c>
      <c r="I24" s="9">
        <v>9</v>
      </c>
      <c r="J24" s="10">
        <v>0.19565217391304349</v>
      </c>
      <c r="K24" s="8" t="s">
        <v>67</v>
      </c>
      <c r="L24" s="9">
        <v>27</v>
      </c>
      <c r="M24" s="9">
        <v>4</v>
      </c>
      <c r="N24" s="10">
        <v>0.14814814814814814</v>
      </c>
      <c r="O24" s="7" t="s">
        <v>73</v>
      </c>
      <c r="P24" s="4"/>
    </row>
    <row r="25" spans="1:17" x14ac:dyDescent="0.25">
      <c r="A25" s="1" t="s">
        <v>5</v>
      </c>
      <c r="B25" s="11">
        <v>149</v>
      </c>
      <c r="C25" s="11">
        <v>52</v>
      </c>
      <c r="D25" s="13">
        <v>0.34899328859060402</v>
      </c>
      <c r="E25" s="11">
        <v>138</v>
      </c>
      <c r="F25" s="11">
        <v>46</v>
      </c>
      <c r="G25" s="13">
        <v>0.33333333333333331</v>
      </c>
      <c r="H25" s="9">
        <v>128</v>
      </c>
      <c r="I25" s="9">
        <v>61</v>
      </c>
      <c r="J25" s="10">
        <v>0.4765625</v>
      </c>
      <c r="K25" s="6" t="s">
        <v>61</v>
      </c>
      <c r="L25" s="9">
        <v>82</v>
      </c>
      <c r="M25" s="9">
        <v>45</v>
      </c>
      <c r="N25" s="10">
        <v>0.54878048780487809</v>
      </c>
      <c r="O25" s="5" t="s">
        <v>90</v>
      </c>
      <c r="P25" s="4"/>
    </row>
    <row r="26" spans="1:17" x14ac:dyDescent="0.25">
      <c r="A26" s="1" t="s">
        <v>4</v>
      </c>
      <c r="B26" s="11">
        <v>43</v>
      </c>
      <c r="C26" s="11">
        <v>14</v>
      </c>
      <c r="D26" s="13">
        <v>0.32558139534883723</v>
      </c>
      <c r="E26" s="11">
        <v>41</v>
      </c>
      <c r="F26" s="11">
        <v>16</v>
      </c>
      <c r="G26" s="13">
        <v>0.3902439024390244</v>
      </c>
      <c r="H26" s="9">
        <v>24</v>
      </c>
      <c r="I26" s="9">
        <v>12</v>
      </c>
      <c r="J26" s="10">
        <v>0.5</v>
      </c>
      <c r="K26" s="6" t="s">
        <v>60</v>
      </c>
      <c r="L26" s="9">
        <v>17</v>
      </c>
      <c r="M26" s="9">
        <v>8</v>
      </c>
      <c r="N26" s="10">
        <v>0.47058823529411764</v>
      </c>
      <c r="O26" s="5" t="s">
        <v>91</v>
      </c>
      <c r="P26" s="4"/>
    </row>
    <row r="27" spans="1:17" x14ac:dyDescent="0.25">
      <c r="A27" s="1" t="s">
        <v>3</v>
      </c>
      <c r="B27" s="11">
        <v>22</v>
      </c>
      <c r="C27" s="11">
        <v>8</v>
      </c>
      <c r="D27" s="13">
        <v>0.36363636363636365</v>
      </c>
      <c r="E27" s="11">
        <v>22</v>
      </c>
      <c r="F27" s="11">
        <v>8</v>
      </c>
      <c r="G27" s="13">
        <v>0.36363636363636365</v>
      </c>
      <c r="H27" s="9">
        <v>8</v>
      </c>
      <c r="I27" s="9">
        <v>0</v>
      </c>
      <c r="J27" s="10">
        <v>0</v>
      </c>
      <c r="K27" s="8" t="s">
        <v>68</v>
      </c>
      <c r="L27" s="9">
        <v>6</v>
      </c>
      <c r="M27" s="9">
        <v>0</v>
      </c>
      <c r="N27" s="10">
        <v>0</v>
      </c>
      <c r="O27" s="7" t="s">
        <v>68</v>
      </c>
      <c r="P27" s="4"/>
    </row>
    <row r="28" spans="1:17" x14ac:dyDescent="0.25">
      <c r="A28" s="1" t="s">
        <v>2</v>
      </c>
      <c r="B28" s="11">
        <v>45</v>
      </c>
      <c r="C28" s="11">
        <v>9</v>
      </c>
      <c r="D28" s="13">
        <v>0.2</v>
      </c>
      <c r="E28" s="11">
        <v>42</v>
      </c>
      <c r="F28" s="11">
        <v>10</v>
      </c>
      <c r="G28" s="13">
        <v>0.23809523809523808</v>
      </c>
      <c r="H28" s="9">
        <v>20</v>
      </c>
      <c r="I28" s="9">
        <v>3</v>
      </c>
      <c r="J28" s="10">
        <v>0.15</v>
      </c>
      <c r="K28" s="8" t="s">
        <v>69</v>
      </c>
      <c r="L28" s="9">
        <v>10</v>
      </c>
      <c r="M28" s="9">
        <v>1</v>
      </c>
      <c r="N28" s="10">
        <v>0.1</v>
      </c>
      <c r="O28" s="7" t="s">
        <v>82</v>
      </c>
      <c r="P28" s="4"/>
    </row>
    <row r="29" spans="1:17" x14ac:dyDescent="0.25">
      <c r="A29" s="1" t="s">
        <v>1</v>
      </c>
      <c r="B29" s="11">
        <v>144</v>
      </c>
      <c r="C29" s="11">
        <v>33</v>
      </c>
      <c r="D29" s="13">
        <v>0.22916666666666666</v>
      </c>
      <c r="E29" s="11">
        <v>127</v>
      </c>
      <c r="F29" s="11">
        <v>34</v>
      </c>
      <c r="G29" s="13">
        <v>0.26771653543307089</v>
      </c>
      <c r="H29" s="9">
        <v>104</v>
      </c>
      <c r="I29" s="9">
        <v>5</v>
      </c>
      <c r="J29" s="10">
        <v>4.807692307692308E-2</v>
      </c>
      <c r="K29" s="8" t="s">
        <v>70</v>
      </c>
      <c r="L29" s="9">
        <v>79</v>
      </c>
      <c r="M29" s="9">
        <v>2</v>
      </c>
      <c r="N29" s="10">
        <v>2.5316455696202531E-2</v>
      </c>
      <c r="O29" s="7" t="s">
        <v>83</v>
      </c>
      <c r="P29" s="4"/>
    </row>
    <row r="30" spans="1:17" x14ac:dyDescent="0.25">
      <c r="A30" s="2" t="s">
        <v>0</v>
      </c>
      <c r="B30" s="12">
        <v>8203</v>
      </c>
      <c r="C30" s="12">
        <v>471</v>
      </c>
      <c r="D30" s="14">
        <v>5.7418017798366451E-2</v>
      </c>
      <c r="E30" s="12">
        <v>7991</v>
      </c>
      <c r="F30" s="12">
        <v>454</v>
      </c>
      <c r="G30" s="14">
        <v>5.6813915655111999E-2</v>
      </c>
      <c r="H30" s="9">
        <v>4165</v>
      </c>
      <c r="I30" s="9">
        <v>255</v>
      </c>
      <c r="J30" s="10">
        <v>6.1224489795918366E-2</v>
      </c>
      <c r="K30" s="6" t="s">
        <v>62</v>
      </c>
      <c r="L30" s="9">
        <v>2022</v>
      </c>
      <c r="M30" s="9">
        <v>180</v>
      </c>
      <c r="N30" s="10">
        <v>8.9020771513353122E-2</v>
      </c>
      <c r="O30" s="5" t="s">
        <v>92</v>
      </c>
      <c r="P30" s="4"/>
    </row>
    <row r="78" spans="1:16" x14ac:dyDescent="0.25">
      <c r="A78" s="3"/>
      <c r="H78" s="3"/>
      <c r="I78" s="3"/>
      <c r="L78" s="3"/>
      <c r="M78" s="3"/>
      <c r="N78" s="3"/>
      <c r="O78" s="3"/>
      <c r="P78" s="3"/>
    </row>
    <row r="79" spans="1:16" x14ac:dyDescent="0.25">
      <c r="A79" s="3"/>
      <c r="H79" s="3"/>
      <c r="I79" s="3"/>
      <c r="L79" s="3"/>
      <c r="M79" s="3"/>
      <c r="N79" s="3"/>
      <c r="O79" s="3"/>
      <c r="P79" s="3"/>
    </row>
    <row r="80" spans="1:16" x14ac:dyDescent="0.25">
      <c r="A80" s="3"/>
      <c r="H80" s="3"/>
      <c r="I80" s="3"/>
      <c r="L80" s="3"/>
      <c r="M80" s="3"/>
      <c r="N80" s="3"/>
      <c r="O80" s="3"/>
      <c r="P80" s="3"/>
    </row>
    <row r="81" spans="1:16" x14ac:dyDescent="0.25">
      <c r="A81" s="3"/>
      <c r="H81" s="3"/>
      <c r="I81" s="3"/>
      <c r="L81" s="3"/>
      <c r="M81" s="3"/>
      <c r="N81" s="3"/>
      <c r="O81" s="3"/>
      <c r="P81" s="3"/>
    </row>
    <row r="82" spans="1:16" x14ac:dyDescent="0.25">
      <c r="A82" s="3"/>
      <c r="H82" s="3"/>
      <c r="I82" s="3"/>
      <c r="L82" s="3"/>
      <c r="M82" s="3"/>
      <c r="N82" s="3"/>
      <c r="O82" s="3"/>
      <c r="P82" s="3"/>
    </row>
    <row r="83" spans="1:16" x14ac:dyDescent="0.25">
      <c r="A83" s="3"/>
      <c r="H83" s="3"/>
      <c r="I83" s="3"/>
      <c r="L83" s="3"/>
      <c r="M83" s="3"/>
      <c r="N83" s="3"/>
      <c r="O83" s="3"/>
      <c r="P83" s="3"/>
    </row>
    <row r="84" spans="1:16" x14ac:dyDescent="0.25">
      <c r="A84" s="3"/>
      <c r="H84" s="3"/>
      <c r="I84" s="3"/>
      <c r="L84" s="3"/>
      <c r="M84" s="3"/>
      <c r="N84" s="3"/>
      <c r="O84" s="3"/>
      <c r="P84" s="3"/>
    </row>
    <row r="85" spans="1:16" x14ac:dyDescent="0.25">
      <c r="A85" s="3"/>
      <c r="H85" s="3"/>
      <c r="I85" s="3"/>
      <c r="L85" s="3"/>
      <c r="M85" s="3"/>
      <c r="N85" s="3"/>
      <c r="O85" s="3"/>
      <c r="P85" s="3"/>
    </row>
    <row r="86" spans="1:16" x14ac:dyDescent="0.25">
      <c r="A86" s="3"/>
      <c r="H86" s="3"/>
      <c r="I86" s="3"/>
      <c r="L86" s="3"/>
      <c r="M86" s="3"/>
      <c r="N86" s="3"/>
      <c r="O86" s="3"/>
      <c r="P86" s="3"/>
    </row>
    <row r="87" spans="1:16" x14ac:dyDescent="0.25">
      <c r="A87" s="3"/>
      <c r="H87" s="3"/>
      <c r="I87" s="3"/>
      <c r="L87" s="3"/>
      <c r="M87" s="3"/>
      <c r="N87" s="3"/>
      <c r="O87" s="3"/>
      <c r="P87" s="3"/>
    </row>
    <row r="88" spans="1:16" x14ac:dyDescent="0.25">
      <c r="A88" s="3"/>
      <c r="H88" s="3"/>
      <c r="I88" s="3"/>
      <c r="L88" s="3"/>
      <c r="M88" s="3"/>
      <c r="N88" s="3"/>
      <c r="O88" s="3"/>
      <c r="P88" s="3"/>
    </row>
    <row r="89" spans="1:16" x14ac:dyDescent="0.25">
      <c r="A89" s="3"/>
      <c r="H89" s="3"/>
      <c r="I89" s="3"/>
      <c r="L89" s="3"/>
      <c r="M89" s="3"/>
      <c r="N89" s="3"/>
      <c r="O89" s="3"/>
      <c r="P89" s="3"/>
    </row>
    <row r="90" spans="1:16" x14ac:dyDescent="0.25">
      <c r="A90" s="3"/>
      <c r="H90" s="3"/>
      <c r="I90" s="3"/>
      <c r="L90" s="3"/>
      <c r="M90" s="3"/>
      <c r="N90" s="3"/>
      <c r="O90" s="3"/>
      <c r="P90" s="3"/>
    </row>
    <row r="91" spans="1:16" x14ac:dyDescent="0.25">
      <c r="A91" s="3"/>
      <c r="H91" s="3"/>
      <c r="I91" s="3"/>
      <c r="L91" s="3"/>
      <c r="M91" s="3"/>
      <c r="N91" s="3"/>
      <c r="O91" s="3"/>
      <c r="P91" s="3"/>
    </row>
    <row r="92" spans="1:16" x14ac:dyDescent="0.25">
      <c r="A92" s="3"/>
      <c r="H92" s="3"/>
      <c r="I92" s="3"/>
      <c r="L92" s="3"/>
      <c r="M92" s="3"/>
      <c r="N92" s="3"/>
      <c r="O92" s="3"/>
      <c r="P92" s="3"/>
    </row>
    <row r="93" spans="1:16" x14ac:dyDescent="0.25">
      <c r="A93" s="3"/>
      <c r="H93" s="3"/>
      <c r="I93" s="3"/>
      <c r="L93" s="3"/>
      <c r="M93" s="3"/>
      <c r="N93" s="3"/>
      <c r="O93" s="3"/>
      <c r="P93" s="3"/>
    </row>
    <row r="94" spans="1:16" x14ac:dyDescent="0.25">
      <c r="A94" s="3"/>
      <c r="H94" s="3"/>
      <c r="I94" s="3"/>
      <c r="L94" s="3"/>
      <c r="M94" s="3"/>
      <c r="N94" s="3"/>
      <c r="O94" s="3"/>
      <c r="P94" s="3"/>
    </row>
    <row r="95" spans="1:16" x14ac:dyDescent="0.25">
      <c r="A95" s="3"/>
      <c r="H95" s="3"/>
      <c r="I95" s="3"/>
      <c r="L95" s="3"/>
      <c r="M95" s="3"/>
      <c r="N95" s="3"/>
      <c r="O95" s="3"/>
      <c r="P95" s="3"/>
    </row>
    <row r="96" spans="1:16" x14ac:dyDescent="0.25">
      <c r="A96" s="3"/>
      <c r="H96" s="3"/>
      <c r="I96" s="3"/>
      <c r="L96" s="3"/>
      <c r="M96" s="3"/>
      <c r="N96" s="3"/>
      <c r="O96" s="3"/>
      <c r="P96" s="3"/>
    </row>
    <row r="97" spans="1:16" x14ac:dyDescent="0.25">
      <c r="A97" s="3"/>
      <c r="H97" s="3"/>
      <c r="I97" s="3"/>
      <c r="L97" s="3"/>
      <c r="M97" s="3"/>
      <c r="N97" s="3"/>
      <c r="O97" s="3"/>
      <c r="P97" s="3"/>
    </row>
    <row r="98" spans="1:16" x14ac:dyDescent="0.25">
      <c r="A98" s="3"/>
      <c r="H98" s="3"/>
      <c r="I98" s="3"/>
      <c r="L98" s="3"/>
      <c r="M98" s="3"/>
      <c r="N98" s="3"/>
      <c r="O98" s="3"/>
      <c r="P98" s="3"/>
    </row>
    <row r="99" spans="1:16" x14ac:dyDescent="0.25">
      <c r="A99" s="3"/>
      <c r="H99" s="3"/>
      <c r="I99" s="3"/>
      <c r="L99" s="3"/>
      <c r="M99" s="3"/>
      <c r="N99" s="3"/>
      <c r="O99" s="3"/>
      <c r="P99" s="3"/>
    </row>
    <row r="100" spans="1:16" x14ac:dyDescent="0.25">
      <c r="A100" s="3"/>
      <c r="H100" s="3"/>
      <c r="I100" s="3"/>
      <c r="L100" s="3"/>
      <c r="M100" s="3"/>
      <c r="N100" s="3"/>
      <c r="O100" s="3"/>
      <c r="P100" s="3"/>
    </row>
    <row r="101" spans="1:16" x14ac:dyDescent="0.25">
      <c r="A101" s="3"/>
      <c r="H101" s="3"/>
      <c r="I101" s="3"/>
      <c r="L101" s="3"/>
      <c r="M101" s="3"/>
      <c r="N101" s="3"/>
      <c r="O101" s="3"/>
      <c r="P101" s="3"/>
    </row>
    <row r="102" spans="1:16" x14ac:dyDescent="0.25">
      <c r="A102" s="3"/>
      <c r="H102" s="3"/>
      <c r="I102" s="3"/>
      <c r="L102" s="3"/>
      <c r="M102" s="3"/>
      <c r="N102" s="3"/>
      <c r="O102" s="3"/>
      <c r="P102" s="3"/>
    </row>
    <row r="103" spans="1:16" x14ac:dyDescent="0.25">
      <c r="A103" s="3"/>
      <c r="H103" s="3"/>
      <c r="I103" s="3"/>
      <c r="L103" s="3"/>
      <c r="M103" s="3"/>
      <c r="N103" s="3"/>
      <c r="O103" s="3"/>
      <c r="P103" s="3"/>
    </row>
    <row r="104" spans="1:16" x14ac:dyDescent="0.25">
      <c r="A104" s="3"/>
      <c r="H104" s="3"/>
      <c r="I104" s="3"/>
      <c r="L104" s="3"/>
      <c r="M104" s="3"/>
      <c r="N104" s="3"/>
      <c r="O104" s="3"/>
      <c r="P104" s="3"/>
    </row>
    <row r="105" spans="1:16" x14ac:dyDescent="0.25">
      <c r="A105" s="3"/>
      <c r="H105" s="3"/>
      <c r="I105" s="3"/>
      <c r="L105" s="3"/>
      <c r="M105" s="3"/>
      <c r="N105" s="3"/>
      <c r="O105" s="3"/>
      <c r="P105" s="3"/>
    </row>
    <row r="106" spans="1:16" x14ac:dyDescent="0.25">
      <c r="A106" s="3"/>
      <c r="H106" s="3"/>
      <c r="I106" s="3"/>
      <c r="L106" s="3"/>
      <c r="M106" s="3"/>
      <c r="N106" s="3"/>
      <c r="O106" s="3"/>
      <c r="P106" s="3"/>
    </row>
    <row r="107" spans="1:16" x14ac:dyDescent="0.25">
      <c r="A107" s="3"/>
      <c r="H107" s="3"/>
      <c r="I107" s="3"/>
      <c r="L107" s="3"/>
      <c r="M107" s="3"/>
      <c r="N107" s="3"/>
      <c r="O107" s="3"/>
      <c r="P107" s="3"/>
    </row>
    <row r="108" spans="1:16" x14ac:dyDescent="0.25">
      <c r="A108" s="3"/>
      <c r="H108" s="3"/>
      <c r="I108" s="3"/>
      <c r="L108" s="3"/>
      <c r="M108" s="3"/>
      <c r="N108" s="3"/>
      <c r="O108" s="3"/>
      <c r="P108" s="3"/>
    </row>
    <row r="109" spans="1:16" x14ac:dyDescent="0.25">
      <c r="A109" s="3"/>
      <c r="H109" s="3"/>
      <c r="I109" s="3"/>
      <c r="L109" s="3"/>
      <c r="M109" s="3"/>
      <c r="N109" s="3"/>
      <c r="O109" s="3"/>
      <c r="P109" s="3"/>
    </row>
    <row r="110" spans="1:16" x14ac:dyDescent="0.25">
      <c r="A110" s="3"/>
      <c r="H110" s="3"/>
      <c r="I110" s="3"/>
      <c r="L110" s="3"/>
      <c r="M110" s="3"/>
      <c r="N110" s="3"/>
      <c r="O110" s="3"/>
      <c r="P110" s="3"/>
    </row>
    <row r="111" spans="1:16" x14ac:dyDescent="0.25">
      <c r="A111" s="3"/>
      <c r="H111" s="3"/>
      <c r="I111" s="3"/>
      <c r="L111" s="3"/>
      <c r="M111" s="3"/>
      <c r="N111" s="3"/>
      <c r="O111" s="3"/>
      <c r="P111" s="3"/>
    </row>
    <row r="112" spans="1:16" x14ac:dyDescent="0.25">
      <c r="A112" s="3"/>
      <c r="H112" s="3"/>
      <c r="I112" s="3"/>
      <c r="L112" s="3"/>
      <c r="M112" s="3"/>
      <c r="N112" s="3"/>
      <c r="O112" s="3"/>
      <c r="P112" s="3"/>
    </row>
  </sheetData>
  <mergeCells count="15">
    <mergeCell ref="N1:N2"/>
    <mergeCell ref="O1:O2"/>
    <mergeCell ref="K1:K2"/>
    <mergeCell ref="A1:A2"/>
    <mergeCell ref="H1:H2"/>
    <mergeCell ref="I1:I2"/>
    <mergeCell ref="L1:L2"/>
    <mergeCell ref="M1:M2"/>
    <mergeCell ref="J1:J2"/>
    <mergeCell ref="B1:B2"/>
    <mergeCell ref="C1:C2"/>
    <mergeCell ref="D1:D2"/>
    <mergeCell ref="E1:E2"/>
    <mergeCell ref="F1:F2"/>
    <mergeCell ref="G1:G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динамика 17-18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Сахатова Светлана Ягмыровна</dc:creator>
  <cp:lastModifiedBy>Полозова Виктория Александровна</cp:lastModifiedBy>
  <dcterms:created xsi:type="dcterms:W3CDTF">2018-01-30T08:45:50Z</dcterms:created>
  <dcterms:modified xsi:type="dcterms:W3CDTF">2018-08-24T12:51:35Z</dcterms:modified>
</cp:coreProperties>
</file>